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foster\appdata\local\bentley\projectwise\workingdir\ohiodot-pw.bentley.com_ohiodot-pw-02\nicholas.foster@dot.ohio.gov\d0568378\"/>
    </mc:Choice>
  </mc:AlternateContent>
  <xr:revisionPtr revIDLastSave="0" documentId="13_ncr:1_{69AD8DEF-B78F-4BEB-89A5-E72E509F350F}" xr6:coauthVersionLast="47" xr6:coauthVersionMax="47" xr10:uidLastSave="{00000000-0000-0000-0000-000000000000}"/>
  <bookViews>
    <workbookView xWindow="-25650" yWindow="2640" windowWidth="21630" windowHeight="1125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6" i="1" l="1"/>
  <c r="C46" i="1"/>
  <c r="G46" i="1"/>
  <c r="C22" i="1"/>
  <c r="C4" i="1"/>
  <c r="E29" i="1"/>
  <c r="E27" i="1"/>
  <c r="E25" i="1"/>
  <c r="E21" i="1"/>
  <c r="D23" i="1"/>
  <c r="E23" i="1"/>
  <c r="A5" i="1" l="1"/>
  <c r="G4" i="1" s="1"/>
  <c r="F4" i="1" l="1"/>
  <c r="A7" i="1"/>
  <c r="F6" i="1" l="1"/>
  <c r="G6" i="1"/>
  <c r="A9" i="1"/>
  <c r="C6" i="1"/>
  <c r="G8" i="1" l="1"/>
  <c r="F8" i="1"/>
  <c r="A11" i="1"/>
  <c r="C8" i="1"/>
  <c r="F10" i="1" l="1"/>
  <c r="G10" i="1"/>
  <c r="A13" i="1"/>
  <c r="C10" i="1"/>
  <c r="G12" i="1" l="1"/>
  <c r="F12" i="1"/>
  <c r="A15" i="1"/>
  <c r="C12" i="1"/>
  <c r="G14" i="1" l="1"/>
  <c r="F14" i="1"/>
  <c r="A17" i="1"/>
  <c r="A19" i="1" s="1"/>
  <c r="A21" i="1" s="1"/>
  <c r="C20" i="1" s="1"/>
  <c r="C14" i="1"/>
  <c r="A25" i="1" l="1"/>
  <c r="A27" i="1" s="1"/>
  <c r="G20" i="1"/>
  <c r="F20" i="1"/>
  <c r="G18" i="1"/>
  <c r="F18" i="1"/>
  <c r="G16" i="1"/>
  <c r="F16" i="1"/>
  <c r="C16" i="1"/>
  <c r="G26" i="1" l="1"/>
  <c r="A29" i="1"/>
  <c r="C26" i="1"/>
  <c r="F26" i="1"/>
  <c r="F22" i="1"/>
  <c r="G22" i="1"/>
  <c r="C18" i="1"/>
  <c r="A31" i="1" l="1"/>
  <c r="C28" i="1"/>
  <c r="F28" i="1"/>
  <c r="G28" i="1"/>
  <c r="C24" i="1"/>
  <c r="G24" i="1"/>
  <c r="F24" i="1"/>
  <c r="C30" i="1" l="1"/>
  <c r="F30" i="1"/>
  <c r="A33" i="1"/>
  <c r="G30" i="1"/>
  <c r="C32" i="1" l="1"/>
  <c r="F32" i="1"/>
  <c r="G32" i="1"/>
  <c r="A35" i="1"/>
  <c r="A37" i="1" s="1"/>
  <c r="A39" i="1" s="1"/>
  <c r="A41" i="1" l="1"/>
  <c r="F38" i="1"/>
  <c r="G38" i="1"/>
  <c r="C38" i="1"/>
  <c r="F34" i="1"/>
  <c r="C34" i="1"/>
  <c r="G34" i="1"/>
  <c r="C40" i="1" l="1"/>
  <c r="G40" i="1"/>
  <c r="A43" i="1"/>
  <c r="F40" i="1"/>
  <c r="F36" i="1"/>
  <c r="G36" i="1"/>
  <c r="C36" i="1"/>
  <c r="C42" i="1" l="1"/>
  <c r="G42" i="1"/>
  <c r="A45" i="1"/>
  <c r="F42" i="1"/>
  <c r="F44" i="1" l="1"/>
  <c r="C44" i="1"/>
  <c r="G44" i="1"/>
</calcChain>
</file>

<file path=xl/sharedStrings.xml><?xml version="1.0" encoding="utf-8"?>
<sst xmlns="http://schemas.openxmlformats.org/spreadsheetml/2006/main" count="17" uniqueCount="15">
  <si>
    <t>STATION</t>
  </si>
  <si>
    <t>VOLUME</t>
  </si>
  <si>
    <t>END WIDTH</t>
  </si>
  <si>
    <t>SQ. YDS.</t>
  </si>
  <si>
    <t>END AREA</t>
  </si>
  <si>
    <t>CUT</t>
  </si>
  <si>
    <t>FILL</t>
  </si>
  <si>
    <t>cross-section length</t>
  </si>
  <si>
    <t>SEEDING</t>
  </si>
  <si>
    <t>LEGEND</t>
  </si>
  <si>
    <t>GREEN CELLS REQUIRE USER INPUT</t>
  </si>
  <si>
    <t>RED CELLS ARE CALCULATIONS</t>
  </si>
  <si>
    <t>PURPLE CELLS ARE CALCULATIONS THAT MAY REQUIRE USER EDITING (INPUT ANY STATION NOT AT AN EVEN INCREMENT AND THE SPREADSHEAT WILL AUTOMATICALLY CORRECT THE LATTER STATIONS)</t>
  </si>
  <si>
    <t>YELLOW CELL SHOULD BE FIRST CELL EDITED</t>
  </si>
  <si>
    <t>TOTALS: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</si>
</sst>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\+00.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0" xfId="0" applyNumberFormat="1"/>
    <xf numFmtId="0" fontId="1" fillId="3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7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4" borderId="4" xfId="0" applyNumberFormat="1" applyFill="1" applyBorder="1" applyAlignment="1">
      <alignment horizontal="center" vertical="center" wrapText="1"/>
    </xf>
    <xf numFmtId="165" fontId="0" fillId="4" borderId="5" xfId="0" applyNumberFormat="1" applyFill="1" applyBorder="1" applyAlignment="1">
      <alignment horizontal="center" vertical="center" wrapText="1"/>
    </xf>
    <xf numFmtId="165" fontId="0" fillId="4" borderId="6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"/>
  <sheetViews>
    <sheetView tabSelected="1" workbookViewId="0">
      <pane ySplit="2" topLeftCell="A35" activePane="bottomLeft" state="frozen"/>
      <selection pane="bottomLeft" activeCell="I12" sqref="I12"/>
    </sheetView>
  </sheetViews>
  <sheetFormatPr defaultRowHeight="14.4" x14ac:dyDescent="0.3"/>
  <cols>
    <col min="1" max="1" width="11.5546875" style="8" bestFit="1" customWidth="1"/>
    <col min="2" max="2" width="11.109375" bestFit="1" customWidth="1"/>
    <col min="3" max="3" width="15.109375" bestFit="1" customWidth="1"/>
    <col min="9" max="9" width="19" bestFit="1" customWidth="1"/>
    <col min="12" max="12" width="9.109375" style="8"/>
    <col min="13" max="13" width="62" bestFit="1" customWidth="1"/>
  </cols>
  <sheetData>
    <row r="1" spans="1:13" x14ac:dyDescent="0.3">
      <c r="A1" s="27" t="s">
        <v>0</v>
      </c>
      <c r="B1" s="26" t="s">
        <v>8</v>
      </c>
      <c r="C1" s="26"/>
      <c r="D1" s="26" t="s">
        <v>4</v>
      </c>
      <c r="E1" s="26"/>
      <c r="F1" s="26" t="s">
        <v>1</v>
      </c>
      <c r="G1" s="26"/>
      <c r="I1" s="1" t="s">
        <v>7</v>
      </c>
    </row>
    <row r="2" spans="1:13" ht="15" thickBot="1" x14ac:dyDescent="0.35">
      <c r="A2" s="27"/>
      <c r="B2" s="1" t="s">
        <v>2</v>
      </c>
      <c r="C2" s="1" t="s">
        <v>3</v>
      </c>
      <c r="D2" s="1" t="s">
        <v>5</v>
      </c>
      <c r="E2" s="1" t="s">
        <v>6</v>
      </c>
      <c r="F2" s="1" t="s">
        <v>5</v>
      </c>
      <c r="G2" s="1" t="s">
        <v>6</v>
      </c>
      <c r="H2" s="6"/>
      <c r="I2" s="16">
        <v>25</v>
      </c>
      <c r="J2" s="6"/>
    </row>
    <row r="3" spans="1:13" x14ac:dyDescent="0.3">
      <c r="A3" s="11">
        <v>6800</v>
      </c>
      <c r="B3" s="9">
        <v>0</v>
      </c>
      <c r="C3" s="4"/>
      <c r="D3" s="9">
        <v>0</v>
      </c>
      <c r="E3" s="9">
        <v>0</v>
      </c>
      <c r="F3" s="2"/>
      <c r="G3" s="2"/>
      <c r="H3" s="6"/>
      <c r="I3" s="6"/>
      <c r="J3" s="6"/>
      <c r="M3" s="13" t="s">
        <v>9</v>
      </c>
    </row>
    <row r="4" spans="1:13" x14ac:dyDescent="0.3">
      <c r="A4" s="7"/>
      <c r="B4" s="4"/>
      <c r="C4" s="10">
        <f>ROUND((((B3+B5)/2)*(A5-A3))/9,0)</f>
        <v>2</v>
      </c>
      <c r="D4" s="3"/>
      <c r="E4" s="3"/>
      <c r="F4" s="17">
        <f>(((D3+D5)/2)*(A5-A3))/27</f>
        <v>1.8518518518518517E-2</v>
      </c>
      <c r="G4" s="17">
        <f>(((E3+E5)/2)*(A5-A3))/27</f>
        <v>0</v>
      </c>
      <c r="H4" s="6"/>
      <c r="I4" s="6"/>
      <c r="J4" s="6"/>
      <c r="M4" s="16" t="s">
        <v>13</v>
      </c>
    </row>
    <row r="5" spans="1:13" x14ac:dyDescent="0.3">
      <c r="A5" s="12">
        <f>FLOOR(A3+$I$2,$I$2)</f>
        <v>6825</v>
      </c>
      <c r="B5" s="9">
        <v>1.2</v>
      </c>
      <c r="C5" s="5"/>
      <c r="D5" s="9">
        <v>0.04</v>
      </c>
      <c r="E5" s="9">
        <v>0</v>
      </c>
      <c r="F5" s="2"/>
      <c r="G5" s="2"/>
      <c r="H5" s="6"/>
      <c r="I5" s="6"/>
      <c r="J5" s="6"/>
      <c r="M5" s="14" t="s">
        <v>10</v>
      </c>
    </row>
    <row r="6" spans="1:13" ht="15" customHeight="1" x14ac:dyDescent="0.3">
      <c r="A6" s="7"/>
      <c r="B6" s="4"/>
      <c r="C6" s="10">
        <f t="shared" ref="C6" si="0">ROUND((((B5+B7)/2)*(A7-A5))/9,0)</f>
        <v>15</v>
      </c>
      <c r="D6" s="3"/>
      <c r="E6" s="3"/>
      <c r="F6" s="17">
        <f>(((D5+D7)/2)*(A7-A5))/27</f>
        <v>2.6111111111111112</v>
      </c>
      <c r="G6" s="17">
        <f>(((E5+E7)/2)*(A7-A5))/27</f>
        <v>0</v>
      </c>
      <c r="H6" s="18"/>
      <c r="I6" s="19"/>
      <c r="J6" s="19"/>
      <c r="M6" s="15" t="s">
        <v>11</v>
      </c>
    </row>
    <row r="7" spans="1:13" x14ac:dyDescent="0.3">
      <c r="A7" s="12">
        <f t="shared" ref="A7" si="1">FLOOR(A5+$I$2,$I$2)</f>
        <v>6850</v>
      </c>
      <c r="B7" s="9">
        <v>9.6</v>
      </c>
      <c r="C7" s="5"/>
      <c r="D7" s="9">
        <v>5.6</v>
      </c>
      <c r="E7" s="9">
        <v>0</v>
      </c>
      <c r="F7" s="2"/>
      <c r="G7" s="2"/>
      <c r="H7" s="20"/>
      <c r="I7" s="29"/>
      <c r="J7" s="29"/>
      <c r="M7" s="23" t="s">
        <v>12</v>
      </c>
    </row>
    <row r="8" spans="1:13" x14ac:dyDescent="0.3">
      <c r="A8" s="7"/>
      <c r="B8" s="4"/>
      <c r="C8" s="10">
        <f t="shared" ref="C8" si="2">ROUND((((B7+B9)/2)*(A9-A7))/9,0)</f>
        <v>26</v>
      </c>
      <c r="D8" s="3"/>
      <c r="E8" s="3"/>
      <c r="F8" s="17">
        <f>(((D7+D9)/2)*(A9-A7))/27</f>
        <v>4.3518518518518512</v>
      </c>
      <c r="G8" s="17">
        <f>(((E7+E9)/2)*(A9-A7))/27</f>
        <v>4.6296296296296294E-2</v>
      </c>
      <c r="H8" s="18"/>
      <c r="I8" s="28"/>
      <c r="J8" s="28"/>
      <c r="M8" s="24"/>
    </row>
    <row r="9" spans="1:13" ht="15" thickBot="1" x14ac:dyDescent="0.35">
      <c r="A9" s="12">
        <f t="shared" ref="A9" si="3">FLOOR(A7+$I$2,$I$2)</f>
        <v>6875</v>
      </c>
      <c r="B9" s="9">
        <v>9</v>
      </c>
      <c r="C9" s="5"/>
      <c r="D9" s="9">
        <v>3.8</v>
      </c>
      <c r="E9" s="9">
        <v>0.1</v>
      </c>
      <c r="F9" s="2"/>
      <c r="G9" s="2"/>
      <c r="H9" s="20"/>
      <c r="I9" s="29"/>
      <c r="J9" s="29"/>
      <c r="M9" s="25"/>
    </row>
    <row r="10" spans="1:13" x14ac:dyDescent="0.3">
      <c r="A10" s="7"/>
      <c r="B10" s="4"/>
      <c r="C10" s="10">
        <f t="shared" ref="C10" si="4">ROUND((((B9+B11)/2)*(A11-A9))/9,0)</f>
        <v>30</v>
      </c>
      <c r="D10" s="3"/>
      <c r="E10" s="3"/>
      <c r="F10" s="17">
        <f>(((D9+D11)/2)*(A11-A9))/27</f>
        <v>5</v>
      </c>
      <c r="G10" s="17">
        <f>(((E9+E11)/2)*(A11-A9))/27</f>
        <v>1.2037037037037037</v>
      </c>
      <c r="H10" s="20"/>
      <c r="I10" s="29"/>
      <c r="J10" s="29"/>
    </row>
    <row r="11" spans="1:13" x14ac:dyDescent="0.3">
      <c r="A11" s="12">
        <f t="shared" ref="A11" si="5">FLOOR(A9+$I$2,$I$2)</f>
        <v>6900</v>
      </c>
      <c r="B11" s="9">
        <v>12.6</v>
      </c>
      <c r="C11" s="5"/>
      <c r="D11" s="9">
        <v>7</v>
      </c>
      <c r="E11" s="9">
        <v>2.5</v>
      </c>
      <c r="F11" s="2"/>
      <c r="G11" s="2"/>
      <c r="H11" s="20"/>
      <c r="I11" s="29"/>
      <c r="J11" s="29"/>
    </row>
    <row r="12" spans="1:13" x14ac:dyDescent="0.3">
      <c r="A12" s="7"/>
      <c r="B12" s="4"/>
      <c r="C12" s="10">
        <f t="shared" ref="C12" si="6">ROUND((((B11+B13)/2)*(A13-A11))/9,0)</f>
        <v>29</v>
      </c>
      <c r="D12" s="3"/>
      <c r="E12" s="3"/>
      <c r="F12" s="17">
        <f>(((D11+D13)/2)*(A13-A11))/27</f>
        <v>3.2407407407407409</v>
      </c>
      <c r="G12" s="17">
        <f>(((E11+E13)/2)*(A13-A11))/27</f>
        <v>4.0277777777777777</v>
      </c>
      <c r="H12" s="18"/>
      <c r="I12" s="28"/>
      <c r="J12" s="28"/>
    </row>
    <row r="13" spans="1:13" x14ac:dyDescent="0.3">
      <c r="A13" s="12">
        <f t="shared" ref="A13" si="7">FLOOR(A11+$I$2,$I$2)</f>
        <v>6925</v>
      </c>
      <c r="B13" s="9">
        <v>8.4</v>
      </c>
      <c r="C13" s="5"/>
      <c r="D13" s="9">
        <v>0</v>
      </c>
      <c r="E13" s="9">
        <v>6.2</v>
      </c>
      <c r="F13" s="2"/>
      <c r="G13" s="2"/>
      <c r="H13" s="20"/>
      <c r="I13" s="29"/>
      <c r="J13" s="29"/>
    </row>
    <row r="14" spans="1:13" x14ac:dyDescent="0.3">
      <c r="A14" s="7"/>
      <c r="B14" s="4"/>
      <c r="C14" s="10">
        <f t="shared" ref="C14" si="8">ROUND((((B13+B15)/2)*(A15-A13))/9,0)</f>
        <v>29</v>
      </c>
      <c r="D14" s="3"/>
      <c r="E14" s="3"/>
      <c r="F14" s="17">
        <f>(((D13+D15)/2)*(A15-A13))/27</f>
        <v>0</v>
      </c>
      <c r="G14" s="17">
        <f>(((E13+E15)/2)*(A15-A13))/27</f>
        <v>9.8148148148148149</v>
      </c>
      <c r="H14" s="20"/>
      <c r="I14" s="29"/>
      <c r="J14" s="29"/>
    </row>
    <row r="15" spans="1:13" x14ac:dyDescent="0.3">
      <c r="A15" s="12">
        <f t="shared" ref="A15" si="9">FLOOR(A13+$I$2,$I$2)</f>
        <v>6950</v>
      </c>
      <c r="B15" s="9">
        <v>12.8</v>
      </c>
      <c r="C15" s="5"/>
      <c r="D15" s="9">
        <v>0</v>
      </c>
      <c r="E15" s="9">
        <v>15</v>
      </c>
      <c r="F15" s="2"/>
      <c r="G15" s="2"/>
      <c r="H15" s="20"/>
      <c r="I15" s="29"/>
      <c r="J15" s="29"/>
    </row>
    <row r="16" spans="1:13" x14ac:dyDescent="0.3">
      <c r="A16" s="7"/>
      <c r="B16" s="4"/>
      <c r="C16" s="10">
        <f t="shared" ref="C16" si="10">ROUND((((B15+B17)/2)*(A17-A15))/9,0)</f>
        <v>28</v>
      </c>
      <c r="D16" s="3"/>
      <c r="E16" s="3"/>
      <c r="F16" s="17">
        <f>(((D15+D17)/2)*(A17-A15))/27</f>
        <v>0</v>
      </c>
      <c r="G16" s="17">
        <f>(((E15+E17)/2)*(A17-A15))/27</f>
        <v>13.935185185185185</v>
      </c>
      <c r="H16" s="18"/>
      <c r="I16" s="28"/>
      <c r="J16" s="28"/>
    </row>
    <row r="17" spans="1:10" x14ac:dyDescent="0.3">
      <c r="A17" s="12">
        <f t="shared" ref="A17:A35" si="11">FLOOR(A15+$I$2,$I$2)</f>
        <v>6975</v>
      </c>
      <c r="B17" s="9">
        <v>7.2</v>
      </c>
      <c r="C17" s="5"/>
      <c r="D17" s="9">
        <v>0</v>
      </c>
      <c r="E17" s="9">
        <v>15.1</v>
      </c>
      <c r="F17" s="2"/>
      <c r="G17" s="2"/>
      <c r="H17" s="20"/>
      <c r="I17" s="29"/>
      <c r="J17" s="29"/>
    </row>
    <row r="18" spans="1:10" x14ac:dyDescent="0.3">
      <c r="A18" s="7"/>
      <c r="B18" s="4"/>
      <c r="C18" s="10">
        <f t="shared" ref="C18" si="12">ROUND((((B17+B19)/2)*(A19-A17))/9,0)</f>
        <v>20</v>
      </c>
      <c r="D18" s="3"/>
      <c r="E18" s="3"/>
      <c r="F18" s="17">
        <f>(((D17+D19)/2)*(A19-A17))/27</f>
        <v>0</v>
      </c>
      <c r="G18" s="17">
        <f>(((E17+E19)/2)*(A19-A17))/27</f>
        <v>11.898148148148149</v>
      </c>
      <c r="H18" s="18"/>
      <c r="I18" s="28"/>
      <c r="J18" s="28"/>
    </row>
    <row r="19" spans="1:10" x14ac:dyDescent="0.3">
      <c r="A19" s="12">
        <f t="shared" si="11"/>
        <v>7000</v>
      </c>
      <c r="B19" s="9">
        <v>7.2</v>
      </c>
      <c r="C19" s="5"/>
      <c r="D19" s="9">
        <v>0</v>
      </c>
      <c r="E19" s="9">
        <v>10.6</v>
      </c>
      <c r="F19" s="2"/>
      <c r="G19" s="2"/>
      <c r="H19" s="20"/>
      <c r="I19" s="29"/>
      <c r="J19" s="29"/>
    </row>
    <row r="20" spans="1:10" x14ac:dyDescent="0.3">
      <c r="A20" s="7"/>
      <c r="B20" s="4"/>
      <c r="C20" s="10">
        <f>ROUND((((B19+B21)/2)*(A21-A19))/9,0)</f>
        <v>51</v>
      </c>
      <c r="D20" s="3"/>
      <c r="E20" s="3"/>
      <c r="F20" s="17">
        <f>(((D19+D21)/2)*(A21-A19))/27</f>
        <v>9.2592592592592595</v>
      </c>
      <c r="G20" s="17">
        <f>(((E19+E21)/2)*(A21-A19))/27</f>
        <v>10.09259259259259</v>
      </c>
      <c r="H20" s="20"/>
      <c r="I20" s="29"/>
      <c r="J20" s="29"/>
    </row>
    <row r="21" spans="1:10" x14ac:dyDescent="0.3">
      <c r="A21" s="12">
        <f t="shared" si="11"/>
        <v>7025</v>
      </c>
      <c r="B21" s="9">
        <v>29.4</v>
      </c>
      <c r="C21" s="5"/>
      <c r="D21" s="9">
        <v>20</v>
      </c>
      <c r="E21" s="9">
        <f>9.5+1.7</f>
        <v>11.2</v>
      </c>
      <c r="F21" s="2"/>
      <c r="G21" s="2"/>
      <c r="H21" s="20"/>
      <c r="I21" s="29"/>
      <c r="J21" s="29"/>
    </row>
    <row r="22" spans="1:10" x14ac:dyDescent="0.3">
      <c r="A22" s="7"/>
      <c r="B22" s="4"/>
      <c r="C22" s="10">
        <f>ROUND((((B21+B23)/2)*(A23-A21))/9,0)</f>
        <v>51</v>
      </c>
      <c r="D22" s="3"/>
      <c r="E22" s="3"/>
      <c r="F22" s="17">
        <f>(((D21+D23)/2)*(A23-A21))/27</f>
        <v>28.31527777777778</v>
      </c>
      <c r="G22" s="17">
        <f>(((E21+E23)/2)*(A23-A21))/27</f>
        <v>14.197222222222221</v>
      </c>
      <c r="H22" s="20"/>
      <c r="I22" s="29"/>
      <c r="J22" s="29"/>
    </row>
    <row r="23" spans="1:10" x14ac:dyDescent="0.3">
      <c r="A23" s="12">
        <v>7039.25</v>
      </c>
      <c r="B23" s="9">
        <v>35.200000000000003</v>
      </c>
      <c r="C23" s="5"/>
      <c r="D23" s="9">
        <f>65.4+21.9</f>
        <v>87.300000000000011</v>
      </c>
      <c r="E23" s="9">
        <f>28.2+14.4</f>
        <v>42.6</v>
      </c>
      <c r="F23" s="2"/>
      <c r="G23" s="2"/>
      <c r="H23" s="20"/>
      <c r="I23" s="29"/>
      <c r="J23" s="29"/>
    </row>
    <row r="24" spans="1:10" x14ac:dyDescent="0.3">
      <c r="A24" s="7"/>
      <c r="B24" s="4"/>
      <c r="C24" s="10">
        <f>ROUND((((B23+B25)/2)*(A25-A23))/9,0)</f>
        <v>38</v>
      </c>
      <c r="D24" s="3"/>
      <c r="E24" s="3"/>
      <c r="F24" s="17">
        <f>(((D23+D25)/2)*(A25-A23))/27</f>
        <v>20.166203703703705</v>
      </c>
      <c r="G24" s="17">
        <f>(((E23+E25)/2)*(A25-A23))/27</f>
        <v>12.103703703703705</v>
      </c>
      <c r="H24" s="20"/>
      <c r="I24" s="29"/>
      <c r="J24" s="29"/>
    </row>
    <row r="25" spans="1:10" x14ac:dyDescent="0.3">
      <c r="A25" s="12">
        <f t="shared" si="11"/>
        <v>7050</v>
      </c>
      <c r="B25" s="9">
        <v>29.2</v>
      </c>
      <c r="C25" s="5"/>
      <c r="D25" s="9">
        <v>14</v>
      </c>
      <c r="E25" s="9">
        <f>12.5+5.7</f>
        <v>18.2</v>
      </c>
      <c r="F25" s="2"/>
      <c r="G25" s="2"/>
      <c r="H25" s="20"/>
      <c r="I25" s="29"/>
      <c r="J25" s="29"/>
    </row>
    <row r="26" spans="1:10" x14ac:dyDescent="0.3">
      <c r="A26" s="7"/>
      <c r="B26" s="4"/>
      <c r="C26" s="10">
        <f>ROUND((((B25+B27)/2)*(A27-A25))/9,0)</f>
        <v>73</v>
      </c>
      <c r="D26" s="3"/>
      <c r="E26" s="3"/>
      <c r="F26" s="17">
        <f>(((D25+D27)/2)*(A27-A25))/27</f>
        <v>10.601851851851851</v>
      </c>
      <c r="G26" s="17">
        <f>(((E25+E27)/2)*(A27-A25))/27</f>
        <v>16.342592592592592</v>
      </c>
      <c r="H26" s="20"/>
      <c r="I26" s="29"/>
      <c r="J26" s="29"/>
    </row>
    <row r="27" spans="1:10" x14ac:dyDescent="0.3">
      <c r="A27" s="12">
        <f t="shared" si="11"/>
        <v>7075</v>
      </c>
      <c r="B27" s="9">
        <v>23.2</v>
      </c>
      <c r="C27" s="5"/>
      <c r="D27" s="9">
        <v>8.9</v>
      </c>
      <c r="E27" s="9">
        <f>15.7+1.4</f>
        <v>17.099999999999998</v>
      </c>
      <c r="F27" s="2"/>
      <c r="G27" s="2"/>
      <c r="H27" s="20"/>
      <c r="I27" s="29"/>
      <c r="J27" s="29"/>
    </row>
    <row r="28" spans="1:10" x14ac:dyDescent="0.3">
      <c r="A28" s="7"/>
      <c r="B28" s="4"/>
      <c r="C28" s="10">
        <f>ROUND((((B27+B29)/2)*(A29-A27))/9,0)</f>
        <v>67</v>
      </c>
      <c r="D28" s="3"/>
      <c r="E28" s="3"/>
      <c r="F28" s="17">
        <f>(((D27+D29)/2)*(A29-A27))/27</f>
        <v>8.0092592592592595</v>
      </c>
      <c r="G28" s="17">
        <f>(((E27+E29)/2)*(A29-A27))/27</f>
        <v>11.75925925925926</v>
      </c>
      <c r="H28" s="20"/>
      <c r="I28" s="29"/>
      <c r="J28" s="29"/>
    </row>
    <row r="29" spans="1:10" x14ac:dyDescent="0.3">
      <c r="A29" s="12">
        <f t="shared" si="11"/>
        <v>7100</v>
      </c>
      <c r="B29" s="9">
        <v>24.7</v>
      </c>
      <c r="C29" s="5"/>
      <c r="D29" s="9">
        <v>8.4</v>
      </c>
      <c r="E29" s="9">
        <f>7.4+0.9</f>
        <v>8.3000000000000007</v>
      </c>
      <c r="F29" s="2"/>
      <c r="G29" s="2"/>
      <c r="H29" s="20"/>
      <c r="I29" s="29"/>
      <c r="J29" s="29"/>
    </row>
    <row r="30" spans="1:10" x14ac:dyDescent="0.3">
      <c r="A30" s="7"/>
      <c r="B30" s="4"/>
      <c r="C30" s="10">
        <f>ROUND((((B29+B31)/2)*(A31-A29))/9,0)</f>
        <v>44</v>
      </c>
      <c r="D30" s="3"/>
      <c r="E30" s="3"/>
      <c r="F30" s="17">
        <f>(((D29+D31)/2)*(A31-A29))/27</f>
        <v>3.8888888888888888</v>
      </c>
      <c r="G30" s="17">
        <f>(((E29+E31)/2)*(A31-A29))/27</f>
        <v>7.685185185185186</v>
      </c>
      <c r="H30" s="20"/>
      <c r="I30" s="29"/>
      <c r="J30" s="29"/>
    </row>
    <row r="31" spans="1:10" x14ac:dyDescent="0.3">
      <c r="A31" s="12">
        <f t="shared" si="11"/>
        <v>7125</v>
      </c>
      <c r="B31" s="9">
        <v>7.2</v>
      </c>
      <c r="C31" s="5"/>
      <c r="D31" s="9">
        <v>0</v>
      </c>
      <c r="E31" s="9">
        <v>8.3000000000000007</v>
      </c>
      <c r="F31" s="2"/>
      <c r="G31" s="2"/>
      <c r="H31" s="20"/>
      <c r="I31" s="29"/>
      <c r="J31" s="29"/>
    </row>
    <row r="32" spans="1:10" x14ac:dyDescent="0.3">
      <c r="A32" s="7"/>
      <c r="B32" s="4"/>
      <c r="C32" s="10">
        <f>ROUND((((B31+B33)/2)*(A33-A31))/9,0)</f>
        <v>20</v>
      </c>
      <c r="D32" s="3"/>
      <c r="E32" s="3"/>
      <c r="F32" s="17">
        <f>(((D31+D33)/2)*(A33-A31))/27</f>
        <v>0</v>
      </c>
      <c r="G32" s="17">
        <f>(((E31+E33)/2)*(A33-A31))/27</f>
        <v>6.8055555555555554</v>
      </c>
      <c r="H32" s="20"/>
      <c r="I32" s="29"/>
      <c r="J32" s="29"/>
    </row>
    <row r="33" spans="1:10" x14ac:dyDescent="0.3">
      <c r="A33" s="12">
        <f t="shared" si="11"/>
        <v>7150</v>
      </c>
      <c r="B33" s="9">
        <v>7.2</v>
      </c>
      <c r="C33" s="5"/>
      <c r="D33" s="9">
        <v>0</v>
      </c>
      <c r="E33" s="9">
        <v>6.4</v>
      </c>
      <c r="F33" s="2"/>
      <c r="G33" s="2"/>
      <c r="H33" s="20"/>
      <c r="I33" s="29"/>
      <c r="J33" s="29"/>
    </row>
    <row r="34" spans="1:10" x14ac:dyDescent="0.3">
      <c r="A34" s="7"/>
      <c r="B34" s="4"/>
      <c r="C34" s="10">
        <f>ROUND((((B33+B35)/2)*(A35-A33))/9,0)</f>
        <v>20</v>
      </c>
      <c r="D34" s="3"/>
      <c r="E34" s="3"/>
      <c r="F34" s="17">
        <f>(((D33+D35)/2)*(A35-A33))/27</f>
        <v>0</v>
      </c>
      <c r="G34" s="17">
        <f>(((E33+E35)/2)*(A35-A33))/27</f>
        <v>4.9074074074074083</v>
      </c>
      <c r="H34" s="20"/>
      <c r="I34" s="29"/>
      <c r="J34" s="29"/>
    </row>
    <row r="35" spans="1:10" x14ac:dyDescent="0.3">
      <c r="A35" s="12">
        <f t="shared" si="11"/>
        <v>7175</v>
      </c>
      <c r="B35" s="9">
        <v>7.2</v>
      </c>
      <c r="C35" s="5"/>
      <c r="D35" s="9">
        <v>0</v>
      </c>
      <c r="E35" s="9">
        <v>4.2</v>
      </c>
      <c r="F35" s="2"/>
      <c r="G35" s="2"/>
      <c r="H35" s="20"/>
      <c r="I35" s="29"/>
      <c r="J35" s="29"/>
    </row>
    <row r="36" spans="1:10" x14ac:dyDescent="0.3">
      <c r="A36" s="7"/>
      <c r="B36" s="4"/>
      <c r="C36" s="10">
        <f>ROUND((((B35+B37)/2)*(A37-A35))/9,0)</f>
        <v>19</v>
      </c>
      <c r="D36" s="3"/>
      <c r="E36" s="3"/>
      <c r="F36" s="17">
        <f>(((D35+D37)/2)*(A37-A35))/27</f>
        <v>0.23148148148148148</v>
      </c>
      <c r="G36" s="17">
        <f>(((E35+E37)/2)*(A37-A35))/27</f>
        <v>1.9444444444444444</v>
      </c>
      <c r="H36" s="20"/>
      <c r="I36" s="29"/>
      <c r="J36" s="29"/>
    </row>
    <row r="37" spans="1:10" x14ac:dyDescent="0.3">
      <c r="A37" s="12">
        <f t="shared" ref="A37:A45" si="13">FLOOR(A35+$I$2,$I$2)</f>
        <v>7200</v>
      </c>
      <c r="B37" s="9">
        <v>6.5</v>
      </c>
      <c r="C37" s="5"/>
      <c r="D37" s="9">
        <v>0.5</v>
      </c>
      <c r="E37" s="9">
        <v>0</v>
      </c>
      <c r="F37" s="2"/>
      <c r="G37" s="2"/>
      <c r="H37" s="20"/>
      <c r="I37" s="29"/>
      <c r="J37" s="29"/>
    </row>
    <row r="38" spans="1:10" x14ac:dyDescent="0.3">
      <c r="A38" s="7"/>
      <c r="B38" s="4"/>
      <c r="C38" s="10">
        <f>ROUND((((B37+B39)/2)*(A39-A37))/9,0)</f>
        <v>21</v>
      </c>
      <c r="D38" s="3"/>
      <c r="E38" s="3"/>
      <c r="F38" s="17">
        <f>(((D37+D39)/2)*(A39-A37))/27</f>
        <v>0.23148148148148148</v>
      </c>
      <c r="G38" s="17">
        <f>(((E37+E39)/2)*(A39-A37))/27</f>
        <v>0.64814814814814814</v>
      </c>
      <c r="H38" s="20"/>
      <c r="I38" s="29"/>
      <c r="J38" s="29"/>
    </row>
    <row r="39" spans="1:10" x14ac:dyDescent="0.3">
      <c r="A39" s="12">
        <f t="shared" si="13"/>
        <v>7225</v>
      </c>
      <c r="B39" s="9">
        <v>8.5</v>
      </c>
      <c r="C39" s="5"/>
      <c r="D39" s="9">
        <v>0</v>
      </c>
      <c r="E39" s="9">
        <v>1.4</v>
      </c>
      <c r="F39" s="2"/>
      <c r="G39" s="2"/>
      <c r="H39" s="30"/>
      <c r="I39" s="31"/>
      <c r="J39" s="31"/>
    </row>
    <row r="40" spans="1:10" x14ac:dyDescent="0.3">
      <c r="A40" s="7"/>
      <c r="B40" s="4"/>
      <c r="C40" s="10">
        <f>ROUND((((B39+B41)/2)*(A41-A39))/9,0)</f>
        <v>26</v>
      </c>
      <c r="D40" s="3"/>
      <c r="E40" s="3"/>
      <c r="F40" s="17">
        <f>(((D39+D41)/2)*(A41-A39))/27</f>
        <v>0.60185185185185186</v>
      </c>
      <c r="G40" s="17">
        <f>(((E39+E41)/2)*(A41-A39))/27</f>
        <v>0.64814814814814814</v>
      </c>
      <c r="H40" s="30"/>
      <c r="I40" s="31"/>
      <c r="J40" s="31"/>
    </row>
    <row r="41" spans="1:10" x14ac:dyDescent="0.3">
      <c r="A41" s="12">
        <f t="shared" si="13"/>
        <v>7250</v>
      </c>
      <c r="B41" s="9">
        <v>10</v>
      </c>
      <c r="C41" s="5"/>
      <c r="D41" s="9">
        <v>1.3</v>
      </c>
      <c r="E41" s="9">
        <v>0</v>
      </c>
      <c r="F41" s="2"/>
      <c r="G41" s="2"/>
      <c r="H41" s="30"/>
      <c r="I41" s="31"/>
      <c r="J41" s="31"/>
    </row>
    <row r="42" spans="1:10" x14ac:dyDescent="0.3">
      <c r="A42" s="7"/>
      <c r="B42" s="4"/>
      <c r="C42" s="10">
        <f>ROUND((((B41+B43)/2)*(A43-A41))/9,0)</f>
        <v>14</v>
      </c>
      <c r="D42" s="3"/>
      <c r="E42" s="3"/>
      <c r="F42" s="17">
        <f>(((D41+D43)/2)*(A43-A41))/27</f>
        <v>0.60185185185185186</v>
      </c>
      <c r="G42" s="17">
        <f>(((E41+E43)/2)*(A43-A41))/27</f>
        <v>0</v>
      </c>
      <c r="H42" s="30"/>
      <c r="I42" s="31"/>
      <c r="J42" s="31"/>
    </row>
    <row r="43" spans="1:10" x14ac:dyDescent="0.3">
      <c r="A43" s="12">
        <f t="shared" si="13"/>
        <v>7275</v>
      </c>
      <c r="B43" s="9">
        <v>0</v>
      </c>
      <c r="C43" s="5"/>
      <c r="D43" s="9">
        <v>0</v>
      </c>
      <c r="E43" s="9">
        <v>0</v>
      </c>
      <c r="F43" s="2"/>
      <c r="G43" s="2"/>
      <c r="H43" s="30"/>
      <c r="I43" s="31"/>
      <c r="J43" s="31"/>
    </row>
    <row r="44" spans="1:10" x14ac:dyDescent="0.3">
      <c r="A44" s="7"/>
      <c r="B44" s="4"/>
      <c r="C44" s="10">
        <f>ROUND((((B43+B45)/2)*(A45-A43))/9,0)</f>
        <v>0</v>
      </c>
      <c r="D44" s="3"/>
      <c r="E44" s="3"/>
      <c r="F44" s="17">
        <f>(((D43+D45)/2)*(A45-A43))/27</f>
        <v>0</v>
      </c>
      <c r="G44" s="17">
        <f>(((E43+E45)/2)*(A45-A43))/27</f>
        <v>0</v>
      </c>
    </row>
    <row r="45" spans="1:10" x14ac:dyDescent="0.3">
      <c r="A45" s="12">
        <f t="shared" si="13"/>
        <v>7300</v>
      </c>
      <c r="B45" s="9">
        <v>0</v>
      </c>
      <c r="C45" s="5"/>
      <c r="D45" s="9">
        <v>0</v>
      </c>
      <c r="E45" s="9">
        <v>0</v>
      </c>
      <c r="F45" s="2"/>
      <c r="G45" s="2"/>
    </row>
    <row r="46" spans="1:10" x14ac:dyDescent="0.3">
      <c r="A46" s="21" t="s">
        <v>14</v>
      </c>
      <c r="B46" s="22"/>
      <c r="C46" s="10">
        <f>SUM(C4:C45)</f>
        <v>623</v>
      </c>
      <c r="D46" s="3"/>
      <c r="E46" s="3"/>
      <c r="F46" s="17">
        <f>SUM(F4:F45)</f>
        <v>97.129629629629619</v>
      </c>
      <c r="G46" s="17">
        <f>SUM(G4:G45)</f>
        <v>128.06018518518516</v>
      </c>
    </row>
  </sheetData>
  <mergeCells count="6">
    <mergeCell ref="A46:B46"/>
    <mergeCell ref="M7:M9"/>
    <mergeCell ref="B1:C1"/>
    <mergeCell ref="D1:E1"/>
    <mergeCell ref="F1:G1"/>
    <mergeCell ref="A1:A2"/>
  </mergeCells>
  <pageMargins left="0.7" right="0.7" top="0.75" bottom="0.75" header="0.3" footer="0.3"/>
  <pageSetup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Foster</dc:creator>
  <cp:lastModifiedBy>Nicholas Foster</cp:lastModifiedBy>
  <cp:lastPrinted>2013-03-14T19:10:12Z</cp:lastPrinted>
  <dcterms:created xsi:type="dcterms:W3CDTF">2013-01-07T14:12:43Z</dcterms:created>
  <dcterms:modified xsi:type="dcterms:W3CDTF">2024-12-16T19:15:13Z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